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A4F10E0C-29F4-4BD3-8C61-F08697D03295}" xr6:coauthVersionLast="32" xr6:coauthVersionMax="32" xr10:uidLastSave="{00000000-0000-0000-0000-000000000000}"/>
  <bookViews>
    <workbookView xWindow="0" yWindow="0" windowWidth="13635" windowHeight="12645" xr2:uid="{00000000-000D-0000-FFFF-FFFF00000000}"/>
  </bookViews>
  <sheets>
    <sheet name="REKAPITULACE" sheetId="3" r:id="rId1"/>
  </sheets>
  <externalReferences>
    <externalReference r:id="rId2"/>
    <externalReference r:id="rId3"/>
    <externalReference r:id="rId4"/>
    <externalReference r:id="rId5"/>
  </externalReference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I56" i="3" l="1"/>
  <c r="I55" i="3"/>
  <c r="I54" i="3"/>
  <c r="I53" i="3" l="1"/>
  <c r="I52" i="3"/>
  <c r="I51" i="3" l="1"/>
  <c r="I50" i="3"/>
  <c r="I68" i="3" l="1"/>
  <c r="I16" i="3" l="1"/>
  <c r="G27" i="3" l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I69" i="3" l="1"/>
  <c r="I17" i="3"/>
  <c r="I21" i="3" s="1"/>
  <c r="G25" i="3" s="1"/>
  <c r="J65" i="3" l="1"/>
  <c r="J67" i="3"/>
  <c r="J68" i="3"/>
  <c r="J61" i="3"/>
  <c r="J63" i="3"/>
  <c r="J57" i="3"/>
  <c r="J59" i="3"/>
  <c r="J55" i="3"/>
  <c r="J51" i="3"/>
  <c r="J53" i="3"/>
  <c r="J66" i="3"/>
  <c r="J64" i="3"/>
  <c r="J56" i="3"/>
  <c r="J58" i="3"/>
  <c r="J60" i="3"/>
  <c r="J62" i="3"/>
  <c r="J52" i="3"/>
  <c r="G26" i="3"/>
  <c r="G29" i="3" s="1"/>
  <c r="J49" i="3"/>
  <c r="J50" i="3"/>
  <c r="J54" i="3"/>
  <c r="J6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8D3DA99-88D6-4DB7-B68D-01DFA047799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<sst xmlns="http://schemas.openxmlformats.org/spreadsheetml/2006/main" count="136" uniqueCount="87">
  <si>
    <t>%</t>
  </si>
  <si>
    <t>Cena celkem</t>
  </si>
  <si>
    <t>Název</t>
  </si>
  <si>
    <t>Stavba</t>
  </si>
  <si>
    <t>Zadavatel</t>
  </si>
  <si>
    <t>Ostatní náklady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</si>
  <si>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</si>
  <si>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</si>
  <si>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</si>
  <si>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</si>
  <si>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</si>
  <si>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</si>
  <si>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</si>
  <si>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</si>
  <si>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</si>
  <si>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</si>
  <si>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</si>
  <si>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</si>
  <si>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</si>
  <si>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</si>
  <si>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</si>
  <si>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</si>
  <si>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</si>
  <si>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</si>
  <si>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</si>
  <si>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</si>
  <si>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</si>
  <si>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</si>
  <si>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</si>
  <si>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</si>
  <si>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</si>
  <si>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</si>
  <si>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</si>
  <si>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</si>
  <si>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</si>
  <si>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</si>
  <si>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</si>
  <si>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</si>
  <si>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</si>
  <si>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</si>
  <si>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</si>
  <si>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</si>
  <si>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</si>
  <si>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</si>
  <si>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</si>
  <si>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</si>
  <si>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</si>
  <si>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</si>
  <si>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</si>
  <si>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</si>
  <si>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</si>
  <si>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</si>
  <si>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</si>
  <si>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</si>
  <si>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756 21</t>
  </si>
  <si>
    <t>Ratiboř 352</t>
  </si>
  <si>
    <t>SOŠ J. Sousedíka Vsetín - Rekonstrukce ústředního topení Benátky</t>
  </si>
  <si>
    <t>D.1.4</t>
  </si>
  <si>
    <t>Zařízení pro vytápění staveb</t>
  </si>
  <si>
    <t>SOŠ J. Sousedíka Vsetín</t>
  </si>
  <si>
    <t>Benátky 1779</t>
  </si>
  <si>
    <t>755 01</t>
  </si>
  <si>
    <t>Vsetín</t>
  </si>
  <si>
    <t>13643878</t>
  </si>
  <si>
    <t>CZ13643878</t>
  </si>
  <si>
    <t>Stavební řešení</t>
  </si>
  <si>
    <t>2</t>
  </si>
  <si>
    <t>Pavilon 1</t>
  </si>
  <si>
    <t>Pavilon 2</t>
  </si>
  <si>
    <t>Pavilon 3</t>
  </si>
  <si>
    <t>Pavilon 4</t>
  </si>
  <si>
    <t>Pavilon 5</t>
  </si>
  <si>
    <t>Pavilon 6</t>
  </si>
  <si>
    <t>Pavilon 7</t>
  </si>
  <si>
    <t>4</t>
  </si>
  <si>
    <t>6</t>
  </si>
  <si>
    <t>8</t>
  </si>
  <si>
    <t>10</t>
  </si>
  <si>
    <t>Pavilon 8</t>
  </si>
  <si>
    <t>Spojovací chodba</t>
  </si>
  <si>
    <t>Měření a regulace</t>
  </si>
  <si>
    <t>Celá stavba</t>
  </si>
  <si>
    <t>12</t>
  </si>
  <si>
    <t>14</t>
  </si>
  <si>
    <t>16</t>
  </si>
  <si>
    <t>18</t>
  </si>
  <si>
    <t>20,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</si>
</sst>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6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2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2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2" fillId="0" borderId="9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2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2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2" fillId="0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2" fillId="0" borderId="6" xfId="0" applyFont="1" applyBorder="1" applyAlignment="1">
      <alignment horizontal="left" vertical="center" inden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/>
    <xf numFmtId="0" fontId="0" fillId="0" borderId="6" xfId="0" applyBorder="1" applyAlignment="1">
      <alignment horizontal="left" indent="1"/>
    </xf>
    <xf numFmtId="1" fontId="2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2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2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2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 indent="1"/>
    </xf>
    <xf numFmtId="0" fontId="10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9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2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14" fontId="2" fillId="0" borderId="1" xfId="0" applyNumberFormat="1" applyFont="1" applyBorder="1" applyAlignment="1">
      <alignment horizontal="center" vertical="top"/>
    </xf>
    <xf numFmtId="0" fontId="2" fillId="0" borderId="9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2" fillId="4" borderId="17" xfId="0" applyNumberFormat="1" applyFont="1" applyFill="1" applyBorder="1" applyAlignment="1">
      <alignment vertical="center"/>
    </xf>
    <xf numFmtId="3" fontId="12" fillId="4" borderId="16" xfId="0" applyNumberFormat="1" applyFont="1" applyFill="1" applyBorder="1" applyAlignment="1">
      <alignment vertical="center"/>
    </xf>
    <xf numFmtId="3" fontId="12" fillId="4" borderId="16" xfId="0" applyNumberFormat="1" applyFont="1" applyFill="1" applyBorder="1" applyAlignment="1">
      <alignment vertical="center" wrapText="1"/>
    </xf>
    <xf numFmtId="3" fontId="1" fillId="4" borderId="3" xfId="0" applyNumberFormat="1" applyFont="1" applyFill="1" applyBorder="1" applyAlignment="1">
      <alignment horizontal="center" vertical="center" wrapText="1" shrinkToFit="1"/>
    </xf>
    <xf numFmtId="3" fontId="12" fillId="4" borderId="3" xfId="0" applyNumberFormat="1" applyFont="1" applyFill="1" applyBorder="1" applyAlignment="1">
      <alignment horizontal="center" vertical="center" wrapText="1" shrinkToFit="1"/>
    </xf>
    <xf numFmtId="3" fontId="12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6" fillId="0" borderId="3" xfId="0" applyNumberFormat="1" applyFont="1" applyBorder="1" applyAlignment="1">
      <alignment horizontal="right" vertical="center" wrapText="1" shrinkToFit="1"/>
    </xf>
    <xf numFmtId="3" fontId="6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 wrapText="1" shrinkToFit="1"/>
    </xf>
    <xf numFmtId="3" fontId="2" fillId="0" borderId="3" xfId="0" applyNumberFormat="1" applyFont="1" applyBorder="1" applyAlignment="1">
      <alignment vertical="center" shrinkToFit="1"/>
    </xf>
    <xf numFmtId="3" fontId="2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5" fillId="0" borderId="0" xfId="0" applyFont="1"/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49" fontId="12" fillId="0" borderId="17" xfId="0" applyNumberFormat="1" applyFont="1" applyBorder="1" applyAlignment="1">
      <alignment vertical="center"/>
    </xf>
    <xf numFmtId="4" fontId="12" fillId="0" borderId="3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vertical="center"/>
    </xf>
    <xf numFmtId="3" fontId="12" fillId="0" borderId="3" xfId="0" applyNumberFormat="1" applyFont="1" applyBorder="1" applyAlignment="1">
      <alignment vertical="center"/>
    </xf>
    <xf numFmtId="0" fontId="12" fillId="0" borderId="4" xfId="0" applyFont="1" applyBorder="1"/>
    <xf numFmtId="0" fontId="12" fillId="2" borderId="17" xfId="0" applyFont="1" applyFill="1" applyBorder="1" applyAlignment="1">
      <alignment vertical="center"/>
    </xf>
    <xf numFmtId="0" fontId="12" fillId="2" borderId="16" xfId="0" applyFont="1" applyFill="1" applyBorder="1" applyAlignment="1">
      <alignment vertical="center"/>
    </xf>
    <xf numFmtId="4" fontId="12" fillId="2" borderId="3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vertical="center"/>
    </xf>
    <xf numFmtId="3" fontId="12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2" fillId="0" borderId="17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5" fillId="2" borderId="2" xfId="0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indent="1"/>
    </xf>
    <xf numFmtId="49" fontId="12" fillId="0" borderId="17" xfId="0" applyNumberFormat="1" applyFont="1" applyBorder="1" applyAlignment="1">
      <alignment vertical="center"/>
    </xf>
    <xf numFmtId="4" fontId="12" fillId="0" borderId="3" xfId="0" applyNumberFormat="1" applyFont="1" applyFill="1" applyBorder="1" applyAlignment="1">
      <alignment horizontal="righ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4" fontId="7" fillId="0" borderId="17" xfId="0" applyNumberFormat="1" applyFont="1" applyBorder="1" applyAlignment="1">
      <alignment horizontal="right" vertical="center" indent="1"/>
    </xf>
    <xf numFmtId="4" fontId="7" fillId="0" borderId="18" xfId="0" applyNumberFormat="1" applyFont="1" applyBorder="1" applyAlignment="1">
      <alignment horizontal="right" vertical="center" indent="1"/>
    </xf>
    <xf numFmtId="4" fontId="7" fillId="0" borderId="19" xfId="0" applyNumberFormat="1" applyFont="1" applyBorder="1" applyAlignment="1">
      <alignment horizontal="right" vertical="center" inden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4" fontId="8" fillId="0" borderId="17" xfId="0" applyNumberFormat="1" applyFont="1" applyBorder="1" applyAlignment="1">
      <alignment horizontal="right" vertical="center" indent="1"/>
    </xf>
    <xf numFmtId="4" fontId="8" fillId="0" borderId="18" xfId="0" applyNumberFormat="1" applyFont="1" applyBorder="1" applyAlignment="1">
      <alignment horizontal="right" vertical="center" indent="1"/>
    </xf>
    <xf numFmtId="4" fontId="8" fillId="0" borderId="19" xfId="0" applyNumberFormat="1" applyFont="1" applyBorder="1" applyAlignment="1">
      <alignment horizontal="right" vertical="center" indent="1"/>
    </xf>
    <xf numFmtId="4" fontId="8" fillId="0" borderId="17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16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11" fillId="2" borderId="20" xfId="0" applyNumberFormat="1" applyFont="1" applyFill="1" applyBorder="1" applyAlignment="1">
      <alignment horizontal="right" vertical="center"/>
    </xf>
    <xf numFmtId="2" fontId="11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3" fontId="2" fillId="0" borderId="16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9" fontId="12" fillId="0" borderId="17" xfId="0" applyNumberFormat="1" applyFont="1" applyBorder="1" applyAlignment="1">
      <alignment vertical="center" wrapText="1"/>
    </xf>
    <xf numFmtId="49" fontId="12" fillId="0" borderId="16" xfId="0" applyNumberFormat="1" applyFont="1" applyBorder="1" applyAlignment="1">
      <alignment vertical="center" wrapText="1"/>
    </xf>
    <xf numFmtId="49" fontId="12" fillId="0" borderId="17" xfId="0" applyNumberFormat="1" applyFont="1" applyBorder="1" applyAlignment="1">
      <alignment horizontal="left" vertical="center"/>
    </xf>
    <xf numFmtId="49" fontId="12" fillId="0" borderId="16" xfId="0" applyNumberFormat="1" applyFont="1" applyBorder="1" applyAlignment="1">
      <alignment horizontal="left" vertical="center"/>
    </xf>
    <xf numFmtId="49" fontId="12" fillId="0" borderId="18" xfId="0" applyNumberFormat="1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02_V&#253;kaz%20v&#253;m&#283;r_M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02_V&#253;kaz%20v&#253;m&#283;r_PAV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.02_V&#253;kaz%20v&#253;m&#283;r_PAV%2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.02_V&#253;kaz%20v&#253;m&#283;r_PAV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ROZPOČET - ZADÁNÍ"/>
    </sheetNames>
    <sheetDataSet>
      <sheetData sheetId="0">
        <row r="17">
          <cell r="I17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ROZPOČET - ZADÁNÍ"/>
    </sheetNames>
    <sheetDataSet>
      <sheetData sheetId="0">
        <row r="16">
          <cell r="I16">
            <v>0</v>
          </cell>
        </row>
        <row r="17">
          <cell r="I17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ROZPOČET - ZADÁNÍ"/>
    </sheetNames>
    <sheetDataSet>
      <sheetData sheetId="0">
        <row r="16">
          <cell r="I16">
            <v>0</v>
          </cell>
        </row>
        <row r="17">
          <cell r="I17">
            <v>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ROZPOČET - ZADÁNÍ"/>
    </sheetNames>
    <sheetDataSet>
      <sheetData sheetId="0">
        <row r="16">
          <cell r="I16">
            <v>0</v>
          </cell>
        </row>
        <row r="17">
          <cell r="I17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2"/>
  <sheetViews>
    <sheetView tabSelected="1" topLeftCell="B1" workbookViewId="0">
      <selection activeCell="I68" sqref="I68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</v>
      </c>
      <c r="B1" s="140" t="s">
        <v>7</v>
      </c>
      <c r="C1" s="141"/>
      <c r="D1" s="141"/>
      <c r="E1" s="141"/>
      <c r="F1" s="141"/>
      <c r="G1" s="141"/>
      <c r="H1" s="141"/>
      <c r="I1" s="141"/>
      <c r="J1" s="142"/>
    </row>
    <row r="2" spans="1:15" ht="36" customHeight="1" x14ac:dyDescent="0.2">
      <c r="A2" s="3"/>
      <c r="B2" s="136" t="s">
        <v>8</v>
      </c>
      <c r="C2" s="134"/>
      <c r="D2" s="135"/>
      <c r="E2" s="143" t="s">
        <v>56</v>
      </c>
      <c r="F2" s="144"/>
      <c r="G2" s="144"/>
      <c r="H2" s="144"/>
      <c r="I2" s="144"/>
      <c r="J2" s="145"/>
      <c r="O2" s="5"/>
    </row>
    <row r="3" spans="1:15" ht="27" customHeight="1" x14ac:dyDescent="0.2">
      <c r="A3" s="3"/>
      <c r="B3" s="6" t="s">
        <v>10</v>
      </c>
      <c r="C3" s="4"/>
      <c r="D3" s="7" t="s">
        <v>57</v>
      </c>
      <c r="E3" s="146" t="s">
        <v>58</v>
      </c>
      <c r="F3" s="147"/>
      <c r="G3" s="147"/>
      <c r="H3" s="147"/>
      <c r="I3" s="147"/>
      <c r="J3" s="148"/>
    </row>
    <row r="4" spans="1:15" ht="23.25" customHeight="1" x14ac:dyDescent="0.2">
      <c r="A4" s="8">
        <v>126</v>
      </c>
      <c r="B4" s="9" t="s">
        <v>12</v>
      </c>
      <c r="C4" s="10"/>
      <c r="D4" s="11"/>
      <c r="E4" s="149" t="s">
        <v>81</v>
      </c>
      <c r="F4" s="150"/>
      <c r="G4" s="150"/>
      <c r="H4" s="150"/>
      <c r="I4" s="150"/>
      <c r="J4" s="151"/>
    </row>
    <row r="5" spans="1:15" ht="24" customHeight="1" x14ac:dyDescent="0.2">
      <c r="A5" s="3"/>
      <c r="B5" s="12" t="s">
        <v>4</v>
      </c>
      <c r="C5" s="13"/>
      <c r="D5" s="14" t="s">
        <v>59</v>
      </c>
      <c r="E5" s="15"/>
      <c r="F5" s="15"/>
      <c r="G5" s="15"/>
      <c r="H5" s="16" t="s">
        <v>15</v>
      </c>
      <c r="I5" s="14" t="s">
        <v>63</v>
      </c>
      <c r="J5" s="17"/>
    </row>
    <row r="6" spans="1:15" ht="15.75" customHeight="1" x14ac:dyDescent="0.2">
      <c r="A6" s="3"/>
      <c r="B6" s="18"/>
      <c r="C6" s="15"/>
      <c r="D6" s="14" t="s">
        <v>60</v>
      </c>
      <c r="E6" s="15"/>
      <c r="F6" s="15"/>
      <c r="G6" s="15"/>
      <c r="H6" s="16" t="s">
        <v>16</v>
      </c>
      <c r="I6" s="14" t="s">
        <v>64</v>
      </c>
      <c r="J6" s="17"/>
    </row>
    <row r="7" spans="1:15" ht="15.75" customHeight="1" x14ac:dyDescent="0.2">
      <c r="A7" s="3"/>
      <c r="B7" s="19"/>
      <c r="C7" s="20" t="s">
        <v>61</v>
      </c>
      <c r="D7" s="21" t="s">
        <v>62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17</v>
      </c>
      <c r="C8" s="13"/>
      <c r="D8" s="25" t="s">
        <v>18</v>
      </c>
      <c r="E8" s="13"/>
      <c r="F8" s="13"/>
      <c r="G8" s="26"/>
      <c r="H8" s="16" t="s">
        <v>15</v>
      </c>
      <c r="I8" s="14" t="s">
        <v>19</v>
      </c>
      <c r="J8" s="17"/>
    </row>
    <row r="9" spans="1:15" ht="15.75" hidden="1" customHeight="1" x14ac:dyDescent="0.2">
      <c r="A9" s="3"/>
      <c r="B9" s="3"/>
      <c r="C9" s="13"/>
      <c r="D9" s="25" t="s">
        <v>20</v>
      </c>
      <c r="E9" s="13"/>
      <c r="F9" s="13"/>
      <c r="G9" s="26"/>
      <c r="H9" s="16" t="s">
        <v>16</v>
      </c>
      <c r="I9" s="14" t="s">
        <v>21</v>
      </c>
      <c r="J9" s="17"/>
    </row>
    <row r="10" spans="1:15" ht="15.75" hidden="1" customHeight="1" x14ac:dyDescent="0.2">
      <c r="A10" s="3"/>
      <c r="B10" s="27"/>
      <c r="C10" s="20" t="s">
        <v>22</v>
      </c>
      <c r="D10" s="28" t="s">
        <v>23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24</v>
      </c>
      <c r="C11" s="13"/>
      <c r="D11" s="152" t="s">
        <v>18</v>
      </c>
      <c r="E11" s="152"/>
      <c r="F11" s="152"/>
      <c r="G11" s="152"/>
      <c r="H11" s="16" t="s">
        <v>15</v>
      </c>
      <c r="I11" s="133">
        <v>25871501</v>
      </c>
      <c r="J11" s="17"/>
    </row>
    <row r="12" spans="1:15" ht="15.75" customHeight="1" x14ac:dyDescent="0.2">
      <c r="A12" s="3"/>
      <c r="B12" s="18"/>
      <c r="C12" s="15"/>
      <c r="D12" s="139" t="s">
        <v>55</v>
      </c>
      <c r="E12" s="139"/>
      <c r="F12" s="139"/>
      <c r="G12" s="139"/>
      <c r="H12" s="16" t="s">
        <v>16</v>
      </c>
      <c r="I12" s="133" t="s">
        <v>21</v>
      </c>
      <c r="J12" s="17"/>
    </row>
    <row r="13" spans="1:15" ht="15.75" customHeight="1" x14ac:dyDescent="0.2">
      <c r="A13" s="3"/>
      <c r="B13" s="19"/>
      <c r="C13" s="32" t="s">
        <v>54</v>
      </c>
      <c r="D13" s="153" t="s">
        <v>23</v>
      </c>
      <c r="E13" s="153"/>
      <c r="F13" s="153"/>
      <c r="G13" s="153"/>
      <c r="H13" s="33"/>
      <c r="I13" s="22"/>
      <c r="J13" s="24"/>
    </row>
    <row r="14" spans="1:15" ht="24" hidden="1" customHeight="1" x14ac:dyDescent="0.2">
      <c r="A14" s="3"/>
      <c r="B14" s="34" t="s">
        <v>25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26</v>
      </c>
      <c r="C15" s="40"/>
      <c r="D15" s="30"/>
      <c r="E15" s="154"/>
      <c r="F15" s="154"/>
      <c r="G15" s="155"/>
      <c r="H15" s="155"/>
      <c r="I15" s="155" t="s">
        <v>27</v>
      </c>
      <c r="J15" s="156"/>
    </row>
    <row r="16" spans="1:15" ht="23.25" customHeight="1" x14ac:dyDescent="0.2">
      <c r="A16" s="41" t="s">
        <v>28</v>
      </c>
      <c r="B16" s="42" t="s">
        <v>28</v>
      </c>
      <c r="C16" s="43"/>
      <c r="D16" s="44"/>
      <c r="E16" s="157"/>
      <c r="F16" s="158"/>
      <c r="G16" s="157"/>
      <c r="H16" s="158"/>
      <c r="I16" s="157">
        <f>I49+I50+I52+I54+I56+I58+I60+I62+I64+I66</f>
        <v>0</v>
      </c>
      <c r="J16" s="159"/>
    </row>
    <row r="17" spans="1:10" ht="23.25" customHeight="1" x14ac:dyDescent="0.2">
      <c r="A17" s="41" t="s">
        <v>29</v>
      </c>
      <c r="B17" s="42" t="s">
        <v>29</v>
      </c>
      <c r="C17" s="43"/>
      <c r="D17" s="44"/>
      <c r="E17" s="157"/>
      <c r="F17" s="158"/>
      <c r="G17" s="157"/>
      <c r="H17" s="158"/>
      <c r="I17" s="157">
        <f>SUMIF(F50:F68,A17,I50:I68)</f>
        <v>0</v>
      </c>
      <c r="J17" s="159"/>
    </row>
    <row r="18" spans="1:10" ht="23.25" customHeight="1" x14ac:dyDescent="0.2">
      <c r="A18" s="41" t="s">
        <v>30</v>
      </c>
      <c r="B18" s="42" t="s">
        <v>30</v>
      </c>
      <c r="C18" s="43"/>
      <c r="D18" s="44"/>
      <c r="E18" s="157"/>
      <c r="F18" s="158"/>
      <c r="G18" s="157"/>
      <c r="H18" s="158"/>
      <c r="I18" s="157">
        <f>SUMIF(F50:F62,A18,I50:I62)</f>
        <v>0</v>
      </c>
      <c r="J18" s="159"/>
    </row>
    <row r="19" spans="1:10" ht="23.25" customHeight="1" x14ac:dyDescent="0.2">
      <c r="A19" s="41" t="s">
        <v>31</v>
      </c>
      <c r="B19" s="42" t="s">
        <v>32</v>
      </c>
      <c r="C19" s="43"/>
      <c r="D19" s="44"/>
      <c r="E19" s="157"/>
      <c r="F19" s="158"/>
      <c r="G19" s="157"/>
      <c r="H19" s="158"/>
      <c r="I19" s="157">
        <f>SUMIF(F50:F62,A19,I50:I62)</f>
        <v>0</v>
      </c>
      <c r="J19" s="159"/>
    </row>
    <row r="20" spans="1:10" ht="23.25" customHeight="1" x14ac:dyDescent="0.2">
      <c r="A20" s="41" t="s">
        <v>33</v>
      </c>
      <c r="B20" s="42" t="s">
        <v>5</v>
      </c>
      <c r="C20" s="43"/>
      <c r="D20" s="44"/>
      <c r="E20" s="157"/>
      <c r="F20" s="158"/>
      <c r="G20" s="157"/>
      <c r="H20" s="158"/>
      <c r="I20" s="157">
        <f>SUMIF(F50:F62,A20,I50:I62)</f>
        <v>0</v>
      </c>
      <c r="J20" s="159"/>
    </row>
    <row r="21" spans="1:10" ht="23.25" customHeight="1" x14ac:dyDescent="0.2">
      <c r="A21" s="3"/>
      <c r="B21" s="45" t="s">
        <v>27</v>
      </c>
      <c r="C21" s="46"/>
      <c r="D21" s="47"/>
      <c r="E21" s="162"/>
      <c r="F21" s="163"/>
      <c r="G21" s="162"/>
      <c r="H21" s="163"/>
      <c r="I21" s="162">
        <f>SUM(I16:J20)</f>
        <v>0</v>
      </c>
      <c r="J21" s="164"/>
    </row>
    <row r="22" spans="1:10" ht="33" customHeight="1" x14ac:dyDescent="0.2">
      <c r="A22" s="3"/>
      <c r="B22" s="48" t="s">
        <v>34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35</v>
      </c>
      <c r="C23" s="43"/>
      <c r="D23" s="44"/>
      <c r="E23" s="53">
        <v>15</v>
      </c>
      <c r="F23" s="50" t="s">
        <v>0</v>
      </c>
      <c r="G23" s="165">
        <v>0</v>
      </c>
      <c r="H23" s="166"/>
      <c r="I23" s="166"/>
      <c r="J23" s="52" t="str">
        <f t="shared" ref="J23:J28" si="0">Mena</f>
        <v>CZK</v>
      </c>
    </row>
    <row r="24" spans="1:10" ht="23.25" customHeight="1" x14ac:dyDescent="0.2">
      <c r="A24" s="3"/>
      <c r="B24" s="42" t="s">
        <v>36</v>
      </c>
      <c r="C24" s="43"/>
      <c r="D24" s="44"/>
      <c r="E24" s="53">
        <f>SazbaDPH1</f>
        <v>15</v>
      </c>
      <c r="F24" s="50" t="s">
        <v>0</v>
      </c>
      <c r="G24" s="167">
        <f>ZakladDPHSni*SazbaDPH1/100</f>
        <v>0</v>
      </c>
      <c r="H24" s="168"/>
      <c r="I24" s="168"/>
      <c r="J24" s="52" t="str">
        <f t="shared" si="0"/>
        <v>CZK</v>
      </c>
    </row>
    <row r="25" spans="1:10" ht="23.25" customHeight="1" x14ac:dyDescent="0.2">
      <c r="A25" s="3"/>
      <c r="B25" s="42" t="s">
        <v>37</v>
      </c>
      <c r="C25" s="43"/>
      <c r="D25" s="44"/>
      <c r="E25" s="53">
        <v>21</v>
      </c>
      <c r="F25" s="50" t="s">
        <v>0</v>
      </c>
      <c r="G25" s="165">
        <f>I21</f>
        <v>0</v>
      </c>
      <c r="H25" s="166"/>
      <c r="I25" s="166"/>
      <c r="J25" s="52" t="str">
        <f t="shared" si="0"/>
        <v>CZK</v>
      </c>
    </row>
    <row r="26" spans="1:10" ht="23.25" customHeight="1" x14ac:dyDescent="0.2">
      <c r="A26" s="3"/>
      <c r="B26" s="54" t="s">
        <v>38</v>
      </c>
      <c r="C26" s="55"/>
      <c r="D26" s="56"/>
      <c r="E26" s="57">
        <f>SazbaDPH2</f>
        <v>21</v>
      </c>
      <c r="F26" s="58" t="s">
        <v>0</v>
      </c>
      <c r="G26" s="169">
        <f>ZakladDPHZakl*SazbaDPH2/100</f>
        <v>0</v>
      </c>
      <c r="H26" s="170"/>
      <c r="I26" s="170"/>
      <c r="J26" s="59" t="str">
        <f t="shared" si="0"/>
        <v>CZK</v>
      </c>
    </row>
    <row r="27" spans="1:10" ht="23.25" customHeight="1" thickBot="1" x14ac:dyDescent="0.25">
      <c r="A27" s="3"/>
      <c r="B27" s="60" t="s">
        <v>39</v>
      </c>
      <c r="C27" s="61"/>
      <c r="D27" s="62"/>
      <c r="E27" s="61"/>
      <c r="F27" s="63"/>
      <c r="G27" s="171">
        <f>0</f>
        <v>0</v>
      </c>
      <c r="H27" s="171"/>
      <c r="I27" s="171"/>
      <c r="J27" s="64" t="str">
        <f t="shared" si="0"/>
        <v>CZK</v>
      </c>
    </row>
    <row r="28" spans="1:10" ht="27.75" hidden="1" customHeight="1" x14ac:dyDescent="0.2">
      <c r="A28" s="3"/>
      <c r="B28" s="65" t="s">
        <v>40</v>
      </c>
      <c r="C28" s="66"/>
      <c r="D28" s="66"/>
      <c r="E28" s="67"/>
      <c r="F28" s="68"/>
      <c r="G28" s="172" t="e">
        <f>ZakladDPHSniVypocet+ZakladDPHZaklVypocet</f>
        <v>#REF!</v>
      </c>
      <c r="H28" s="173"/>
      <c r="I28" s="173"/>
      <c r="J28" s="69" t="str">
        <f t="shared" si="0"/>
        <v>CZK</v>
      </c>
    </row>
    <row r="29" spans="1:10" ht="27.75" customHeight="1" thickBot="1" x14ac:dyDescent="0.25">
      <c r="A29" s="3"/>
      <c r="B29" s="65" t="s">
        <v>41</v>
      </c>
      <c r="C29" s="70"/>
      <c r="D29" s="70"/>
      <c r="E29" s="70"/>
      <c r="F29" s="70"/>
      <c r="G29" s="172">
        <f>ZakladDPHSni+DPHSni+ZakladDPHZakl+DPHZakl+Zaokrouhleni</f>
        <v>0</v>
      </c>
      <c r="H29" s="172"/>
      <c r="I29" s="172"/>
      <c r="J29" s="71" t="s">
        <v>42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43</v>
      </c>
      <c r="D32" s="75"/>
      <c r="E32" s="75"/>
      <c r="F32" s="74" t="s">
        <v>44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174" t="s">
        <v>45</v>
      </c>
      <c r="E35" s="174"/>
      <c r="F35" s="13"/>
      <c r="G35" s="26"/>
      <c r="H35" s="82" t="s">
        <v>46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47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48</v>
      </c>
      <c r="B38" s="91" t="s">
        <v>49</v>
      </c>
      <c r="C38" s="92" t="s">
        <v>2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50</v>
      </c>
      <c r="I38" s="95" t="s">
        <v>1</v>
      </c>
      <c r="J38" s="96" t="s">
        <v>0</v>
      </c>
    </row>
    <row r="39" spans="1:10" ht="25.5" hidden="1" customHeight="1" x14ac:dyDescent="0.2">
      <c r="A39" s="90">
        <v>1</v>
      </c>
      <c r="B39" s="97" t="s">
        <v>3</v>
      </c>
      <c r="C39" s="160"/>
      <c r="D39" s="161"/>
      <c r="E39" s="161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11</v>
      </c>
      <c r="C40" s="175" t="s">
        <v>9</v>
      </c>
      <c r="D40" s="176"/>
      <c r="E40" s="176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13</v>
      </c>
      <c r="C41" s="160" t="s">
        <v>14</v>
      </c>
      <c r="D41" s="161"/>
      <c r="E41" s="161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177" t="s">
        <v>51</v>
      </c>
      <c r="C42" s="178"/>
      <c r="D42" s="178"/>
      <c r="E42" s="179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52</v>
      </c>
    </row>
    <row r="48" spans="1:10" ht="25.5" customHeight="1" x14ac:dyDescent="0.2">
      <c r="A48" s="113"/>
      <c r="B48" s="114" t="s">
        <v>49</v>
      </c>
      <c r="C48" s="114" t="s">
        <v>2</v>
      </c>
      <c r="D48" s="115"/>
      <c r="E48" s="115"/>
      <c r="F48" s="116" t="s">
        <v>53</v>
      </c>
      <c r="G48" s="116"/>
      <c r="H48" s="116"/>
      <c r="I48" s="116" t="s">
        <v>27</v>
      </c>
      <c r="J48" s="116" t="s">
        <v>0</v>
      </c>
    </row>
    <row r="49" spans="1:10" ht="16.5" customHeight="1" x14ac:dyDescent="0.2">
      <c r="A49" s="113"/>
      <c r="B49" s="131">
        <v>1</v>
      </c>
      <c r="C49" s="180" t="s">
        <v>65</v>
      </c>
      <c r="D49" s="181"/>
      <c r="E49" s="181"/>
      <c r="F49" s="132" t="s">
        <v>28</v>
      </c>
      <c r="G49" s="132"/>
      <c r="H49" s="132"/>
      <c r="I49" s="138">
        <v>0</v>
      </c>
      <c r="J49" s="121" t="str">
        <f>IF(I69=0,"",I49/I69*100)</f>
        <v/>
      </c>
    </row>
    <row r="50" spans="1:10" ht="16.5" customHeight="1" x14ac:dyDescent="0.2">
      <c r="A50" s="117"/>
      <c r="B50" s="118" t="s">
        <v>66</v>
      </c>
      <c r="C50" s="180" t="s">
        <v>67</v>
      </c>
      <c r="D50" s="181"/>
      <c r="E50" s="181"/>
      <c r="F50" s="119" t="s">
        <v>28</v>
      </c>
      <c r="G50" s="120"/>
      <c r="H50" s="120"/>
      <c r="I50" s="120">
        <f>[2]REKAPITULACE!$I$16:$J$16</f>
        <v>0</v>
      </c>
      <c r="J50" s="121" t="str">
        <f>IF(I69=0,"",I50/I69*100)</f>
        <v/>
      </c>
    </row>
    <row r="51" spans="1:10" ht="16.5" customHeight="1" x14ac:dyDescent="0.2">
      <c r="A51" s="117"/>
      <c r="B51" s="131">
        <v>3</v>
      </c>
      <c r="C51" s="180" t="s">
        <v>67</v>
      </c>
      <c r="D51" s="181"/>
      <c r="E51" s="181"/>
      <c r="F51" s="119" t="s">
        <v>29</v>
      </c>
      <c r="G51" s="120"/>
      <c r="H51" s="120"/>
      <c r="I51" s="120">
        <f>[2]REKAPITULACE!$I$17:$J$17</f>
        <v>0</v>
      </c>
      <c r="J51" s="121" t="str">
        <f>IF(I69=0,"",I51/I69*100)</f>
        <v/>
      </c>
    </row>
    <row r="52" spans="1:10" ht="16.5" customHeight="1" x14ac:dyDescent="0.2">
      <c r="A52" s="117"/>
      <c r="B52" s="137" t="s">
        <v>74</v>
      </c>
      <c r="C52" s="180" t="s">
        <v>68</v>
      </c>
      <c r="D52" s="181"/>
      <c r="E52" s="181"/>
      <c r="F52" s="119" t="s">
        <v>28</v>
      </c>
      <c r="G52" s="120"/>
      <c r="H52" s="120"/>
      <c r="I52" s="120">
        <f>[3]REKAPITULACE!$I$16:$J$16</f>
        <v>0</v>
      </c>
      <c r="J52" s="121" t="str">
        <f>IF(I69=0,"",I52/I69*100)</f>
        <v/>
      </c>
    </row>
    <row r="53" spans="1:10" ht="16.5" customHeight="1" x14ac:dyDescent="0.2">
      <c r="A53" s="117"/>
      <c r="B53" s="131">
        <v>5</v>
      </c>
      <c r="C53" s="180" t="s">
        <v>68</v>
      </c>
      <c r="D53" s="181"/>
      <c r="E53" s="181"/>
      <c r="F53" s="119" t="s">
        <v>29</v>
      </c>
      <c r="G53" s="120"/>
      <c r="H53" s="120"/>
      <c r="I53" s="120">
        <f>[3]REKAPITULACE!$I$17:$J$17</f>
        <v>0</v>
      </c>
      <c r="J53" s="121" t="str">
        <f>IF(I69=0,"",I53/I69*100)</f>
        <v/>
      </c>
    </row>
    <row r="54" spans="1:10" ht="16.5" customHeight="1" x14ac:dyDescent="0.2">
      <c r="A54" s="117"/>
      <c r="B54" s="137" t="s">
        <v>75</v>
      </c>
      <c r="C54" s="180" t="s">
        <v>69</v>
      </c>
      <c r="D54" s="181"/>
      <c r="E54" s="181"/>
      <c r="F54" s="119" t="s">
        <v>28</v>
      </c>
      <c r="G54" s="120"/>
      <c r="H54" s="120"/>
      <c r="I54" s="120">
        <f>[4]REKAPITULACE!$I$16:$J$16</f>
        <v>0</v>
      </c>
      <c r="J54" s="121" t="str">
        <f>IF(I69=0,"",I54/I69*100)</f>
        <v/>
      </c>
    </row>
    <row r="55" spans="1:10" ht="16.5" customHeight="1" x14ac:dyDescent="0.2">
      <c r="A55" s="117"/>
      <c r="B55" s="131">
        <v>7</v>
      </c>
      <c r="C55" s="180" t="s">
        <v>69</v>
      </c>
      <c r="D55" s="181"/>
      <c r="E55" s="181"/>
      <c r="F55" s="119" t="s">
        <v>29</v>
      </c>
      <c r="G55" s="120"/>
      <c r="H55" s="120"/>
      <c r="I55" s="120">
        <f>[4]REKAPITULACE!$I$17:$J$17</f>
        <v>0</v>
      </c>
      <c r="J55" s="121" t="str">
        <f>IF(I69=0,"",I55/I69*100)</f>
        <v/>
      </c>
    </row>
    <row r="56" spans="1:10" ht="15.75" customHeight="1" x14ac:dyDescent="0.2">
      <c r="A56" s="117"/>
      <c r="B56" s="137" t="s">
        <v>76</v>
      </c>
      <c r="C56" s="180" t="s">
        <v>70</v>
      </c>
      <c r="D56" s="181"/>
      <c r="E56" s="181"/>
      <c r="F56" s="119" t="s">
        <v>28</v>
      </c>
      <c r="G56" s="120"/>
      <c r="H56" s="120"/>
      <c r="I56" s="120">
        <f>I55</f>
        <v>0</v>
      </c>
      <c r="J56" s="121" t="str">
        <f>IF(I69=0,"",I56/I69*100)</f>
        <v/>
      </c>
    </row>
    <row r="57" spans="1:10" ht="15.75" customHeight="1" x14ac:dyDescent="0.2">
      <c r="A57" s="117"/>
      <c r="B57" s="131">
        <v>9</v>
      </c>
      <c r="C57" s="180" t="s">
        <v>70</v>
      </c>
      <c r="D57" s="181"/>
      <c r="E57" s="181"/>
      <c r="F57" s="119" t="s">
        <v>29</v>
      </c>
      <c r="G57" s="120"/>
      <c r="H57" s="120"/>
      <c r="I57" s="120">
        <v>0</v>
      </c>
      <c r="J57" s="121" t="str">
        <f>IF(I69=0,"",I57/I69*100)</f>
        <v/>
      </c>
    </row>
    <row r="58" spans="1:10" ht="15.75" customHeight="1" x14ac:dyDescent="0.2">
      <c r="A58" s="117"/>
      <c r="B58" s="137" t="s">
        <v>77</v>
      </c>
      <c r="C58" s="180" t="s">
        <v>71</v>
      </c>
      <c r="D58" s="181"/>
      <c r="E58" s="181"/>
      <c r="F58" s="119" t="s">
        <v>28</v>
      </c>
      <c r="G58" s="120"/>
      <c r="H58" s="120"/>
      <c r="I58" s="120">
        <v>0</v>
      </c>
      <c r="J58" s="121" t="str">
        <f>IF(I69=0,"",I58/I69*100)</f>
        <v/>
      </c>
    </row>
    <row r="59" spans="1:10" ht="15.75" customHeight="1" x14ac:dyDescent="0.2">
      <c r="A59" s="117"/>
      <c r="B59" s="131">
        <v>11</v>
      </c>
      <c r="C59" s="180" t="s">
        <v>71</v>
      </c>
      <c r="D59" s="181"/>
      <c r="E59" s="181"/>
      <c r="F59" s="119" t="s">
        <v>29</v>
      </c>
      <c r="G59" s="120"/>
      <c r="H59" s="120"/>
      <c r="I59" s="120">
        <v>0</v>
      </c>
      <c r="J59" s="121" t="str">
        <f>IF(I69=0,"",I59/I69*100)</f>
        <v/>
      </c>
    </row>
    <row r="60" spans="1:10" ht="15.75" customHeight="1" x14ac:dyDescent="0.2">
      <c r="A60" s="117"/>
      <c r="B60" s="137" t="s">
        <v>82</v>
      </c>
      <c r="C60" s="180" t="s">
        <v>72</v>
      </c>
      <c r="D60" s="181"/>
      <c r="E60" s="181"/>
      <c r="F60" s="119" t="s">
        <v>28</v>
      </c>
      <c r="G60" s="120"/>
      <c r="H60" s="120"/>
      <c r="I60" s="120">
        <v>0</v>
      </c>
      <c r="J60" s="121" t="str">
        <f>IF(I69=0,"",I60/I69*100)</f>
        <v/>
      </c>
    </row>
    <row r="61" spans="1:10" ht="15.75" customHeight="1" x14ac:dyDescent="0.2">
      <c r="A61" s="117"/>
      <c r="B61" s="131">
        <v>13</v>
      </c>
      <c r="C61" s="180" t="s">
        <v>72</v>
      </c>
      <c r="D61" s="181"/>
      <c r="E61" s="181"/>
      <c r="F61" s="119" t="s">
        <v>29</v>
      </c>
      <c r="G61" s="120"/>
      <c r="H61" s="120"/>
      <c r="I61" s="120">
        <v>0</v>
      </c>
      <c r="J61" s="121" t="str">
        <f>IF(I69=0,"",I61/I69*100)</f>
        <v/>
      </c>
    </row>
    <row r="62" spans="1:10" ht="16.5" customHeight="1" x14ac:dyDescent="0.2">
      <c r="A62" s="117"/>
      <c r="B62" s="137" t="s">
        <v>83</v>
      </c>
      <c r="C62" s="180" t="s">
        <v>73</v>
      </c>
      <c r="D62" s="181"/>
      <c r="E62" s="181"/>
      <c r="F62" s="119" t="s">
        <v>28</v>
      </c>
      <c r="G62" s="120"/>
      <c r="H62" s="120"/>
      <c r="I62" s="120">
        <v>0</v>
      </c>
      <c r="J62" s="121" t="str">
        <f>IF(I69=0,"",I62/I69*100)</f>
        <v/>
      </c>
    </row>
    <row r="63" spans="1:10" ht="16.5" customHeight="1" x14ac:dyDescent="0.2">
      <c r="A63" s="117"/>
      <c r="B63" s="131">
        <v>15</v>
      </c>
      <c r="C63" s="180" t="s">
        <v>73</v>
      </c>
      <c r="D63" s="181"/>
      <c r="E63" s="181"/>
      <c r="F63" s="119" t="s">
        <v>29</v>
      </c>
      <c r="G63" s="120"/>
      <c r="H63" s="120"/>
      <c r="I63" s="120">
        <v>0</v>
      </c>
      <c r="J63" s="121" t="str">
        <f>IF(I69=0,"",I63/I69*100)</f>
        <v/>
      </c>
    </row>
    <row r="64" spans="1:10" ht="16.5" customHeight="1" x14ac:dyDescent="0.2">
      <c r="A64" s="117"/>
      <c r="B64" s="137" t="s">
        <v>84</v>
      </c>
      <c r="C64" s="180" t="s">
        <v>78</v>
      </c>
      <c r="D64" s="181"/>
      <c r="E64" s="181"/>
      <c r="F64" s="119" t="s">
        <v>28</v>
      </c>
      <c r="G64" s="120"/>
      <c r="H64" s="120"/>
      <c r="I64" s="120">
        <v>0</v>
      </c>
      <c r="J64" s="121" t="str">
        <f>IF(I69=0,"",I64/I69*100)</f>
        <v/>
      </c>
    </row>
    <row r="65" spans="1:10" ht="16.5" customHeight="1" x14ac:dyDescent="0.2">
      <c r="A65" s="117"/>
      <c r="B65" s="131">
        <v>17</v>
      </c>
      <c r="C65" s="180" t="s">
        <v>78</v>
      </c>
      <c r="D65" s="181"/>
      <c r="E65" s="181"/>
      <c r="F65" s="119" t="s">
        <v>29</v>
      </c>
      <c r="G65" s="120"/>
      <c r="H65" s="120"/>
      <c r="I65" s="120">
        <v>0</v>
      </c>
      <c r="J65" s="121" t="str">
        <f>IF(I69=0,"",I65/I69*100)</f>
        <v/>
      </c>
    </row>
    <row r="66" spans="1:10" ht="16.5" customHeight="1" x14ac:dyDescent="0.2">
      <c r="A66" s="117"/>
      <c r="B66" s="137" t="s">
        <v>85</v>
      </c>
      <c r="C66" s="180" t="s">
        <v>79</v>
      </c>
      <c r="D66" s="181"/>
      <c r="E66" s="181"/>
      <c r="F66" s="119" t="s">
        <v>28</v>
      </c>
      <c r="G66" s="120"/>
      <c r="H66" s="120"/>
      <c r="I66" s="120">
        <v>0</v>
      </c>
      <c r="J66" s="121" t="str">
        <f>IF(I69=0,"",I66/I69*100)</f>
        <v/>
      </c>
    </row>
    <row r="67" spans="1:10" ht="16.5" customHeight="1" x14ac:dyDescent="0.2">
      <c r="A67" s="117"/>
      <c r="B67" s="131">
        <v>19</v>
      </c>
      <c r="C67" s="180" t="s">
        <v>79</v>
      </c>
      <c r="D67" s="181"/>
      <c r="E67" s="181"/>
      <c r="F67" s="119" t="s">
        <v>29</v>
      </c>
      <c r="G67" s="120"/>
      <c r="H67" s="120"/>
      <c r="I67" s="120">
        <v>0</v>
      </c>
      <c r="J67" s="121" t="str">
        <f>IF(I69=0,"",I67/I69*100)</f>
        <v/>
      </c>
    </row>
    <row r="68" spans="1:10" ht="16.5" customHeight="1" x14ac:dyDescent="0.2">
      <c r="A68" s="117"/>
      <c r="B68" s="137" t="s">
        <v>86</v>
      </c>
      <c r="C68" s="182" t="s">
        <v>80</v>
      </c>
      <c r="D68" s="183"/>
      <c r="E68" s="184"/>
      <c r="F68" s="119" t="s">
        <v>29</v>
      </c>
      <c r="G68" s="120"/>
      <c r="H68" s="120"/>
      <c r="I68" s="120">
        <f>[1]REKAPITULACE!$I$17:$J$17</f>
        <v>0</v>
      </c>
      <c r="J68" s="121" t="str">
        <f>IF(I69=0,"",I68/I69*100)</f>
        <v/>
      </c>
    </row>
    <row r="69" spans="1:10" ht="17.25" customHeight="1" x14ac:dyDescent="0.2">
      <c r="A69" s="122"/>
      <c r="B69" s="123" t="s">
        <v>1</v>
      </c>
      <c r="C69" s="123"/>
      <c r="D69" s="124"/>
      <c r="E69" s="124"/>
      <c r="F69" s="125"/>
      <c r="G69" s="126"/>
      <c r="H69" s="126"/>
      <c r="I69" s="126">
        <f>SUM(I49:I68)</f>
        <v>0</v>
      </c>
      <c r="J69" s="127">
        <f>SUM(J49:J68)</f>
        <v>0</v>
      </c>
    </row>
    <row r="70" spans="1:10" x14ac:dyDescent="0.2">
      <c r="F70" s="128"/>
      <c r="G70" s="129"/>
      <c r="H70" s="128"/>
      <c r="I70" s="129"/>
      <c r="J70" s="130"/>
    </row>
    <row r="71" spans="1:10" x14ac:dyDescent="0.2">
      <c r="F71" s="128"/>
      <c r="G71" s="129"/>
      <c r="H71" s="128"/>
      <c r="I71" s="129"/>
      <c r="J71" s="130"/>
    </row>
    <row r="72" spans="1:10" x14ac:dyDescent="0.2">
      <c r="F72" s="128"/>
      <c r="G72" s="129"/>
      <c r="H72" s="128"/>
      <c r="I72" s="129"/>
      <c r="J72" s="130"/>
    </row>
  </sheetData>
  <mergeCells count="60">
    <mergeCell ref="C55:E55"/>
    <mergeCell ref="C68:E68"/>
    <mergeCell ref="C56:E56"/>
    <mergeCell ref="C60:E60"/>
    <mergeCell ref="C58:E58"/>
    <mergeCell ref="C64:E64"/>
    <mergeCell ref="C66:E66"/>
    <mergeCell ref="C57:E57"/>
    <mergeCell ref="C59:E59"/>
    <mergeCell ref="C61:E61"/>
    <mergeCell ref="C63:E63"/>
    <mergeCell ref="C65:E65"/>
    <mergeCell ref="C67:E67"/>
    <mergeCell ref="C62:E62"/>
    <mergeCell ref="C40:E40"/>
    <mergeCell ref="C41:E41"/>
    <mergeCell ref="B42:E42"/>
    <mergeCell ref="C50:E50"/>
    <mergeCell ref="C54:E54"/>
    <mergeCell ref="C49:E49"/>
    <mergeCell ref="C52:E52"/>
    <mergeCell ref="C51:E51"/>
    <mergeCell ref="C53:E53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D13:G13"/>
    <mergeCell ref="E15:F15"/>
    <mergeCell ref="G15:H15"/>
    <mergeCell ref="I15:J15"/>
    <mergeCell ref="E16:F16"/>
    <mergeCell ref="G16:H16"/>
    <mergeCell ref="I16:J16"/>
    <mergeCell ref="D12:G12"/>
    <mergeCell ref="B1:J1"/>
    <mergeCell ref="E2:J2"/>
    <mergeCell ref="E3:J3"/>
    <mergeCell ref="E4:J4"/>
    <mergeCell ref="D11:G11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11</vt:i4>
      </vt:variant>
    </vt:vector>
  </HeadingPairs>
  <TitlesOfParts>
    <vt:vector size="12" baseType="lpstr">
      <vt:lpstr>REKAPITULACE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2018-05-23T10:53:52Z</cp:lastPrinted>
  <dcterms:created xsi:type="dcterms:W3CDTF">2000-08-28T13:18:02Z</dcterms:created>
  <dcterms:modified xsi:type="dcterms:W3CDTF">2018-05-23T14:13:08Z</dcterms:modified>
</cp:coreProperties>
</file>